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21576" windowHeight="8052"/>
  </bookViews>
  <sheets>
    <sheet name="Приложение 2" sheetId="1" r:id="rId1"/>
  </sheets>
  <definedNames>
    <definedName name="_xlnm._FilterDatabase" localSheetId="0" hidden="1">'Приложение 2'!$A$11:$E$49</definedName>
    <definedName name="_xlnm.Print_Titles" localSheetId="0">'Приложение 2'!$10:$11</definedName>
    <definedName name="_xlnm.Print_Area" localSheetId="0">'Приложение 2'!$A$1:$E$51</definedName>
  </definedNames>
  <calcPr calcId="162913"/>
</workbook>
</file>

<file path=xl/calcChain.xml><?xml version="1.0" encoding="utf-8"?>
<calcChain xmlns="http://schemas.openxmlformats.org/spreadsheetml/2006/main">
  <c r="E49" i="1" l="1"/>
  <c r="E41" i="1" l="1"/>
  <c r="D40" i="1"/>
  <c r="D39" i="1" s="1"/>
  <c r="C40" i="1"/>
  <c r="C39" i="1" s="1"/>
  <c r="E23" i="1"/>
  <c r="D21" i="1"/>
  <c r="C21" i="1"/>
  <c r="E40" i="1" l="1"/>
  <c r="E45" i="1"/>
  <c r="E33" i="1"/>
  <c r="E37" i="1"/>
  <c r="E22" i="1"/>
  <c r="E25" i="1"/>
  <c r="E26" i="1"/>
  <c r="E27" i="1"/>
  <c r="E28" i="1"/>
  <c r="E16" i="1"/>
  <c r="E18" i="1"/>
  <c r="E21" i="1"/>
  <c r="D24" i="1"/>
  <c r="D36" i="1"/>
  <c r="D35" i="1" s="1"/>
  <c r="D34" i="1" s="1"/>
  <c r="C36" i="1"/>
  <c r="C35" i="1" s="1"/>
  <c r="D32" i="1"/>
  <c r="D31" i="1" s="1"/>
  <c r="D30" i="1" s="1"/>
  <c r="C32" i="1"/>
  <c r="C31" i="1" s="1"/>
  <c r="D15" i="1"/>
  <c r="C15" i="1"/>
  <c r="D17" i="1"/>
  <c r="C17" i="1"/>
  <c r="D44" i="1"/>
  <c r="D48" i="1"/>
  <c r="C44" i="1"/>
  <c r="C43" i="1" s="1"/>
  <c r="C48" i="1"/>
  <c r="C47" i="1" s="1"/>
  <c r="C46" i="1" s="1"/>
  <c r="C24" i="1"/>
  <c r="C20" i="1"/>
  <c r="D47" i="1" l="1"/>
  <c r="E47" i="1" s="1"/>
  <c r="E48" i="1"/>
  <c r="E15" i="1"/>
  <c r="E24" i="1"/>
  <c r="C19" i="1"/>
  <c r="E17" i="1"/>
  <c r="E44" i="1"/>
  <c r="E32" i="1"/>
  <c r="E36" i="1"/>
  <c r="C34" i="1"/>
  <c r="E34" i="1" s="1"/>
  <c r="E35" i="1"/>
  <c r="C30" i="1"/>
  <c r="E30" i="1" s="1"/>
  <c r="E31" i="1"/>
  <c r="D20" i="1"/>
  <c r="E20" i="1" s="1"/>
  <c r="D43" i="1"/>
  <c r="E43" i="1" s="1"/>
  <c r="D14" i="1"/>
  <c r="E39" i="1"/>
  <c r="D29" i="1"/>
  <c r="D46" i="1"/>
  <c r="E46" i="1" s="1"/>
  <c r="C14" i="1"/>
  <c r="C38" i="1"/>
  <c r="D38" i="1" l="1"/>
  <c r="C29" i="1"/>
  <c r="C13" i="1" s="1"/>
  <c r="C12" i="1" s="1"/>
  <c r="D19" i="1"/>
  <c r="E19" i="1" s="1"/>
  <c r="E14" i="1"/>
  <c r="D13" i="1" l="1"/>
  <c r="D12" i="1" s="1"/>
  <c r="E12" i="1" s="1"/>
  <c r="E13" i="1"/>
</calcChain>
</file>

<file path=xl/sharedStrings.xml><?xml version="1.0" encoding="utf-8"?>
<sst xmlns="http://schemas.openxmlformats.org/spreadsheetml/2006/main" count="89" uniqueCount="89">
  <si>
    <t>Код бюджетной классификации</t>
  </si>
  <si>
    <t>Наименование показателя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</si>
  <si>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</si>
  <si>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</si>
  <si>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</si>
  <si>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</si>
  <si>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</si>
  <si>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</si>
  <si>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01 02 00 00 00 0000000</t>
  </si>
  <si>
    <t>Кредиты кредитных организаций в валюте Российской Федерации</t>
  </si>
  <si>
    <t>01 02 00 00 00 0000700</t>
  </si>
  <si>
    <t>01 02 00 00 02 0000710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</si>
  <si>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</si>
  <si>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</si>
  <si>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</si>
  <si>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</si>
  <si>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</si>
  <si>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</si>
  <si>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01 03 01 00 00 0000700</t>
  </si>
  <si>
    <t>01 03 01 00 02 5200710</t>
  </si>
  <si>
    <t>01 03 01 00 00 0000800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</si>
  <si>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</si>
  <si>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</si>
  <si>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01 03 01 00 02 2900810</t>
  </si>
  <si>
    <t>01 03 01 00 02 5700810</t>
  </si>
  <si>
    <t>01 03 01 00 02 5200810</t>
  </si>
  <si>
    <t>01 05 00 00 00 0000000</t>
  </si>
  <si>
    <t>Изменение остатков средств на счетах по учету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</si>
  <si>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</si>
  <si>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</si>
  <si>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</si>
  <si>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</si>
  <si>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</si>
  <si>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</si>
  <si>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</si>
  <si>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</si>
  <si>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</si>
  <si>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</si>
  <si>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</si>
  <si>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</si>
  <si>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01 06 10 02 02 0000550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</si>
  <si>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</si>
  <si>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</si>
  <si>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</si>
  <si>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</si>
  <si>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</si>
  <si>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</si>
  <si>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</si>
  <si>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</si>
  <si>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</si>
  <si>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</si>
  <si>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</si>
  <si>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</si>
  <si>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</si>
  <si>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</si>
  <si>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</si>
  <si>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едином счете бюджета)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</si>
  <si>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</si>
  <si>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</si>
  <si>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</si>
  <si>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</si>
  <si>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</si>
  <si>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</si>
  <si>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</si>
  <si>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</si>
  <si>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</si>
  <si>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</si>
  <si>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</si>
  <si>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</si>
  <si>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</si>
  <si>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в виде обязательств по государственным ценным бумагам субъекта Российской Федерации и кредитам, полученным субъектом Российской Федерации от кредитных организаций, иностранных банков и международных финансовых организаций)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</si>
  <si>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</si>
  <si>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</si>
  <si>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</si>
  <si>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тыс.рублей</t>
  </si>
  <si>
    <t>Годовой объем
2025 год</t>
  </si>
  <si>
    <t>01 03 01 00 02 5900710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</si>
  <si>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</si>
  <si>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</si>
  <si>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</si>
  <si>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</si>
  <si>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</si>
  <si>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%
 исполнения</t>
  </si>
  <si>
    <t>Исполнение 
2025 год</t>
  </si>
  <si>
    <t>ОТЧЕТ</t>
  </si>
  <si>
    <t>Приложение 2</t>
  </si>
  <si>
    <t xml:space="preserve">к Закону Камчатского края </t>
  </si>
  <si>
    <t>"Об исполнении краевого бюджета за 2025 год"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</si>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</sst>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#,##0.0"/>
  </numFmts>
  <fonts count="43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38">
    <xf numFmtId="0" fontId="0" fillId="0" borderId="0"/>
    <xf numFmtId="0" fontId="10" fillId="0" borderId="1"/>
    <xf numFmtId="0" fontId="10" fillId="0" borderId="1"/>
    <xf numFmtId="0" fontId="10" fillId="0" borderId="1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9" applyNumberFormat="0" applyAlignment="0" applyProtection="0"/>
    <xf numFmtId="0" fontId="18" fillId="11" borderId="10" applyNumberFormat="0" applyAlignment="0" applyProtection="0"/>
    <xf numFmtId="0" fontId="19" fillId="1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4" applyNumberFormat="0" applyFill="0" applyAlignment="0" applyProtection="0"/>
    <xf numFmtId="0" fontId="24" fillId="12" borderId="15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16" applyNumberFormat="0" applyFont="0" applyAlignment="0" applyProtection="0"/>
    <xf numFmtId="0" fontId="14" fillId="14" borderId="16" applyNumberFormat="0" applyFont="0" applyAlignment="0" applyProtection="0"/>
    <xf numFmtId="0" fontId="13" fillId="14" borderId="16" applyNumberFormat="0" applyFont="0" applyAlignment="0" applyProtection="0"/>
    <xf numFmtId="9" fontId="15" fillId="0" borderId="1" applyFont="0" applyFill="0" applyBorder="0" applyAlignment="0" applyProtection="0"/>
    <xf numFmtId="0" fontId="29" fillId="0" borderId="17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</cellStyleXfs>
  <cellXfs count="59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8" xfId="136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9" fillId="0" borderId="18" xfId="137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9" fontId="3" fillId="0" borderId="2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23" xfId="0" applyNumberFormat="1" applyFont="1" applyBorder="1" applyAlignment="1">
      <alignment horizontal="right" vertical="center"/>
    </xf>
    <xf numFmtId="0" fontId="11" fillId="15" borderId="5" xfId="0" applyFont="1" applyFill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0" fontId="33" fillId="15" borderId="5" xfId="0" applyFont="1" applyFill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/>
    </xf>
    <xf numFmtId="0" fontId="34" fillId="15" borderId="5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vertical="center" wrapText="1"/>
    </xf>
    <xf numFmtId="0" fontId="11" fillId="15" borderId="19" xfId="136" applyFont="1" applyFill="1" applyBorder="1" applyAlignment="1">
      <alignment horizontal="left" vertical="center" wrapText="1"/>
    </xf>
    <xf numFmtId="0" fontId="11" fillId="15" borderId="20" xfId="0" applyFont="1" applyFill="1" applyBorder="1" applyAlignment="1">
      <alignment horizontal="left" vertical="center" wrapText="1"/>
    </xf>
    <xf numFmtId="0" fontId="33" fillId="15" borderId="20" xfId="0" applyFont="1" applyFill="1" applyBorder="1" applyAlignment="1">
      <alignment horizontal="left" vertical="center" wrapText="1"/>
    </xf>
    <xf numFmtId="0" fontId="11" fillId="15" borderId="19" xfId="137" applyFont="1" applyFill="1" applyBorder="1" applyAlignment="1">
      <alignment horizontal="left" vertical="center" wrapText="1"/>
    </xf>
    <xf numFmtId="0" fontId="33" fillId="15" borderId="8" xfId="0" applyFon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169" fontId="7" fillId="0" borderId="8" xfId="0" applyNumberFormat="1" applyFont="1" applyBorder="1" applyAlignment="1">
      <alignment horizontal="right" vertical="center"/>
    </xf>
    <xf numFmtId="0" fontId="35" fillId="0" borderId="5" xfId="0" applyFont="1" applyBorder="1" applyAlignment="1">
      <alignment horizontal="center" vertical="center" wrapText="1"/>
    </xf>
    <xf numFmtId="164" fontId="35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169" fontId="7" fillId="0" borderId="5" xfId="0" applyNumberFormat="1" applyFont="1" applyBorder="1" applyAlignment="1">
      <alignment horizontal="right" vertical="center"/>
    </xf>
    <xf numFmtId="169" fontId="7" fillId="0" borderId="21" xfId="0" applyNumberFormat="1" applyFont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0" fontId="0" fillId="0" borderId="0" xfId="0" applyAlignment="1"/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/>
    <xf numFmtId="0" fontId="40" fillId="0" borderId="1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right"/>
    </xf>
  </cellXfs>
  <cellStyles count="138">
    <cellStyle name="Акцент1 2" xfId="9"/>
    <cellStyle name="Акцент2 2" xfId="10"/>
    <cellStyle name="Акцент3 2" xfId="11"/>
    <cellStyle name="Акцент4 2" xfId="12"/>
    <cellStyle name="Акцент5 2" xfId="13"/>
    <cellStyle name="Акцент6 2" xfId="14"/>
    <cellStyle name="Ввод  2" xfId="15"/>
    <cellStyle name="Вывод 2" xfId="16"/>
    <cellStyle name="Вычисление 2" xfId="17"/>
    <cellStyle name="Заголовок 1 2" xfId="18"/>
    <cellStyle name="Заголовок 2 2" xfId="19"/>
    <cellStyle name="Заголовок 3 2" xfId="20"/>
    <cellStyle name="Заголовок 4 2" xfId="21"/>
    <cellStyle name="Итог 2" xfId="22"/>
    <cellStyle name="Контрольная ячейка 2" xfId="23"/>
    <cellStyle name="Название 2" xfId="24"/>
    <cellStyle name="Нейтральный 2" xfId="25"/>
    <cellStyle name="Обычный" xfId="0" builtinId="0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17 2" xfId="34"/>
    <cellStyle name="Обычный 18" xfId="35"/>
    <cellStyle name="Обычный 18 2" xfId="36"/>
    <cellStyle name="Обычный 19" xfId="37"/>
    <cellStyle name="Обычный 19 2" xfId="38"/>
    <cellStyle name="Обычный 2" xfId="6"/>
    <cellStyle name="Обычный 2 2" xfId="8"/>
    <cellStyle name="Обычный 2 2 2" xfId="40"/>
    <cellStyle name="Обычный 2 2 2 2" xfId="41"/>
    <cellStyle name="Обычный 2 2 2 3" xfId="42"/>
    <cellStyle name="Обычный 2 2 3" xfId="43"/>
    <cellStyle name="Обычный 2 2 4" xfId="39"/>
    <cellStyle name="Обычный 2 3" xfId="44"/>
    <cellStyle name="Обычный 2 4" xfId="45"/>
    <cellStyle name="Обычный 2 4 2" xfId="46"/>
    <cellStyle name="Обычный 2 5" xfId="47"/>
    <cellStyle name="Обычный 2_Копия 2011-02-25 Самолетик 1" xfId="48"/>
    <cellStyle name="Обычный 20" xfId="49"/>
    <cellStyle name="Обычный 20 2" xfId="50"/>
    <cellStyle name="Обычный 21" xfId="51"/>
    <cellStyle name="Обычный 21 2" xfId="52"/>
    <cellStyle name="Обычный 22" xfId="53"/>
    <cellStyle name="Обычный 22 2" xfId="54"/>
    <cellStyle name="Обычный 23" xfId="55"/>
    <cellStyle name="Обычный 23 2" xfId="56"/>
    <cellStyle name="Обычный 24" xfId="57"/>
    <cellStyle name="Обычный 24 2" xfId="58"/>
    <cellStyle name="Обычный 25" xfId="5"/>
    <cellStyle name="Обычный 25 2" xfId="127"/>
    <cellStyle name="Обычный 25 3" xfId="111"/>
    <cellStyle name="Обычный 26" xfId="128"/>
    <cellStyle name="Обычный 27" xfId="112"/>
    <cellStyle name="Обычный 28" xfId="113"/>
    <cellStyle name="Обычный 29" xfId="116"/>
    <cellStyle name="Обычный 3" xfId="59"/>
    <cellStyle name="Обычный 3 2" xfId="60"/>
    <cellStyle name="Обычный 3 3" xfId="61"/>
    <cellStyle name="Обычный 3 3 2" xfId="62"/>
    <cellStyle name="Обычный 3 3 2 2" xfId="95"/>
    <cellStyle name="Обычный 3 3 2 2 2" xfId="122"/>
    <cellStyle name="Обычный 3 3 2 2 3" xfId="106"/>
    <cellStyle name="Обычный 3 3 2 3" xfId="115"/>
    <cellStyle name="Обычный 3 3 2 4" xfId="101"/>
    <cellStyle name="Обычный 3 3 3" xfId="94"/>
    <cellStyle name="Обычный 3 3 3 2" xfId="121"/>
    <cellStyle name="Обычный 3 3 3 3" xfId="105"/>
    <cellStyle name="Обычный 3 3 4" xfId="114"/>
    <cellStyle name="Обычный 3 3 5" xfId="100"/>
    <cellStyle name="Обычный 30" xfId="118"/>
    <cellStyle name="Обычный 31" xfId="4"/>
    <cellStyle name="Обычный 32" xfId="129"/>
    <cellStyle name="Обычный 33" xfId="131"/>
    <cellStyle name="Обычный 34" xfId="130"/>
    <cellStyle name="Обычный 35" xfId="3"/>
    <cellStyle name="Обычный 36" xfId="132"/>
    <cellStyle name="Обычный 37" xfId="2"/>
    <cellStyle name="Обычный 38" xfId="133"/>
    <cellStyle name="Обычный 39" xfId="135"/>
    <cellStyle name="Обычный 4" xfId="63"/>
    <cellStyle name="Обычный 4 2" xfId="64"/>
    <cellStyle name="Обычный 40" xfId="134"/>
    <cellStyle name="Обычный 41" xfId="1"/>
    <cellStyle name="Обычный 42" xfId="136"/>
    <cellStyle name="Обычный 43" xfId="137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3"/>
    <cellStyle name="Примечание 3" xfId="74"/>
    <cellStyle name="Примечание 4" xfId="72"/>
    <cellStyle name="Процентный 2" xfId="75"/>
    <cellStyle name="Связанная ячейка 2" xfId="76"/>
    <cellStyle name="Стиль 1" xfId="77"/>
    <cellStyle name="Текст предупреждения 2" xfId="78"/>
    <cellStyle name="Тысячи [0]_перечис.11" xfId="79"/>
    <cellStyle name="Тысячи_перечис.11" xfId="80"/>
    <cellStyle name="Финансовый 2" xfId="7"/>
    <cellStyle name="Финансовый 2 2" xfId="81"/>
    <cellStyle name="Финансовый 2 2 2" xfId="82"/>
    <cellStyle name="Финансовый 2 2 2 2" xfId="83"/>
    <cellStyle name="Финансовый 2 2 2 3" xfId="84"/>
    <cellStyle name="Финансовый 2 2 3" xfId="96"/>
    <cellStyle name="Финансовый 2 2 3 2" xfId="123"/>
    <cellStyle name="Финансовый 2 2 3 3" xfId="107"/>
    <cellStyle name="Финансовый 2 2 4" xfId="117"/>
    <cellStyle name="Финансовый 2 2 5" xfId="102"/>
    <cellStyle name="Финансовый 2 3" xfId="85"/>
    <cellStyle name="Финансовый 3" xfId="86"/>
    <cellStyle name="Финансовый 3 2" xfId="87"/>
    <cellStyle name="Финансовый 3 2 2" xfId="88"/>
    <cellStyle name="Финансовый 3 2 2 2" xfId="89"/>
    <cellStyle name="Финансовый 3 2 2 3" xfId="90"/>
    <cellStyle name="Финансовый 3 2 3" xfId="97"/>
    <cellStyle name="Финансовый 3 2 3 2" xfId="124"/>
    <cellStyle name="Финансовый 3 2 3 3" xfId="108"/>
    <cellStyle name="Финансовый 3 2 4" xfId="119"/>
    <cellStyle name="Финансовый 3 2 5" xfId="103"/>
    <cellStyle name="Финансовый 4" xfId="99"/>
    <cellStyle name="Финансовый 4 2" xfId="126"/>
    <cellStyle name="Финансовый 4 3" xfId="110"/>
    <cellStyle name="Финансовый 8" xfId="91"/>
    <cellStyle name="Финансовый 9" xfId="92"/>
    <cellStyle name="Финансовый 9 2" xfId="98"/>
    <cellStyle name="Финансовый 9 2 2" xfId="125"/>
    <cellStyle name="Финансовый 9 2 3" xfId="109"/>
    <cellStyle name="Финансовый 9 3" xfId="120"/>
    <cellStyle name="Финансовый 9 4" xfId="104"/>
    <cellStyle name="Хороший 2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1"/>
  <sheetViews>
    <sheetView tabSelected="1" zoomScale="90" zoomScaleNormal="90" workbookViewId="0">
      <selection activeCell="B19" sqref="B19"/>
    </sheetView>
  </sheetViews>
  <sheetFormatPr defaultColWidth="10.42578125" defaultRowHeight="16.5" customHeight="1" x14ac:dyDescent="0.3"/>
  <cols>
    <col min="1" max="1" width="28.85546875" style="1" customWidth="1"/>
    <col min="2" max="2" width="133.42578125" style="1" customWidth="1"/>
    <col min="3" max="3" width="26.42578125" style="1" customWidth="1"/>
    <col min="4" max="4" width="25.140625" customWidth="1"/>
    <col min="5" max="5" width="17.42578125" customWidth="1"/>
    <col min="6" max="6" width="17.42578125" bestFit="1" customWidth="1"/>
  </cols>
  <sheetData>
    <row r="1" spans="1:7" s="57" customFormat="1" ht="14.85" customHeight="1" x14ac:dyDescent="0.3">
      <c r="C1" s="58" t="s">
        <v>85</v>
      </c>
      <c r="D1" s="58"/>
      <c r="E1" s="58"/>
      <c r="F1" s="52"/>
      <c r="G1" s="52"/>
    </row>
    <row r="2" spans="1:7" s="57" customFormat="1" ht="14.85" customHeight="1" x14ac:dyDescent="0.3">
      <c r="C2" s="58" t="s">
        <v>86</v>
      </c>
      <c r="D2" s="58"/>
      <c r="E2" s="58"/>
      <c r="F2" s="52"/>
      <c r="G2" s="52"/>
    </row>
    <row r="3" spans="1:7" s="57" customFormat="1" ht="14.85" customHeight="1" x14ac:dyDescent="0.3">
      <c r="C3" s="58" t="s">
        <v>87</v>
      </c>
      <c r="D3" s="58"/>
      <c r="E3" s="58"/>
      <c r="F3" s="52"/>
      <c r="G3" s="52"/>
    </row>
    <row r="6" spans="1:7" ht="17.399999999999999" x14ac:dyDescent="0.3">
      <c r="A6" s="55" t="s">
        <v>84</v>
      </c>
      <c r="B6" s="56"/>
      <c r="C6" s="56"/>
      <c r="D6" s="56"/>
      <c r="E6" s="56"/>
    </row>
    <row r="7" spans="1:7" s="2" customFormat="1" ht="47.25" customHeight="1" x14ac:dyDescent="0.35">
      <c r="A7" s="53" t="s">
        <v>88</v>
      </c>
      <c r="B7" s="53"/>
      <c r="C7" s="53"/>
      <c r="D7" s="54"/>
      <c r="E7" s="54"/>
    </row>
    <row r="8" spans="1:7" ht="15.6" x14ac:dyDescent="0.3"/>
    <row r="9" spans="1:7" ht="15.6" x14ac:dyDescent="0.25">
      <c r="A9" s="3"/>
      <c r="B9" s="3"/>
      <c r="C9" s="4"/>
      <c r="E9" s="46" t="s">
        <v>74</v>
      </c>
    </row>
    <row r="10" spans="1:7" s="5" customFormat="1" ht="42.75" customHeight="1" x14ac:dyDescent="0.4">
      <c r="A10" s="6" t="s">
        <v>0</v>
      </c>
      <c r="B10" s="6" t="s">
        <v>1</v>
      </c>
      <c r="C10" s="6" t="s">
        <v>75</v>
      </c>
      <c r="D10" s="6" t="s">
        <v>83</v>
      </c>
      <c r="E10" s="6" t="s">
        <v>82</v>
      </c>
    </row>
    <row r="11" spans="1:7" s="5" customFormat="1" ht="21" x14ac:dyDescent="0.4">
      <c r="A11" s="7" t="s">
        <v>2</v>
      </c>
      <c r="B11" s="7" t="s">
        <v>3</v>
      </c>
      <c r="C11" s="7" t="s">
        <v>4</v>
      </c>
      <c r="D11" s="7">
        <v>4</v>
      </c>
      <c r="E11" s="7">
        <v>5</v>
      </c>
    </row>
    <row r="12" spans="1:7" s="2" customFormat="1" ht="15.6" x14ac:dyDescent="0.2">
      <c r="A12" s="12"/>
      <c r="B12" s="22" t="s">
        <v>5</v>
      </c>
      <c r="C12" s="23">
        <f>C13+C46</f>
        <v>7797894.688509996</v>
      </c>
      <c r="D12" s="23">
        <f>D13+D46</f>
        <v>1068165.1418799998</v>
      </c>
      <c r="E12" s="24">
        <f>D12/C12*100</f>
        <v>13.698122179745702</v>
      </c>
      <c r="F12" s="21"/>
    </row>
    <row r="13" spans="1:7" s="2" customFormat="1" ht="31.2" x14ac:dyDescent="0.2">
      <c r="A13" s="13" t="s">
        <v>6</v>
      </c>
      <c r="B13" s="25" t="s">
        <v>7</v>
      </c>
      <c r="C13" s="26">
        <f>C14+C19+C29+C38</f>
        <v>7986856.6912699956</v>
      </c>
      <c r="D13" s="26">
        <f>D14+D19+D29+D38</f>
        <v>1257127.1446399998</v>
      </c>
      <c r="E13" s="27">
        <f t="shared" ref="E13:E14" si="0">D13/C13*100</f>
        <v>15.7399486836179</v>
      </c>
    </row>
    <row r="14" spans="1:7" s="2" customFormat="1" ht="31.2" x14ac:dyDescent="0.2">
      <c r="A14" s="13" t="s">
        <v>8</v>
      </c>
      <c r="B14" s="25" t="s">
        <v>9</v>
      </c>
      <c r="C14" s="26">
        <f>C15+C17</f>
        <v>6502577</v>
      </c>
      <c r="D14" s="26">
        <f>D15+D17</f>
        <v>4250000</v>
      </c>
      <c r="E14" s="28">
        <f t="shared" si="0"/>
        <v>65.358703172603725</v>
      </c>
    </row>
    <row r="15" spans="1:7" s="2" customFormat="1" ht="31.2" x14ac:dyDescent="0.2">
      <c r="A15" s="8" t="s">
        <v>10</v>
      </c>
      <c r="B15" s="29" t="s">
        <v>71</v>
      </c>
      <c r="C15" s="30">
        <f>C16</f>
        <v>17132577</v>
      </c>
      <c r="D15" s="30">
        <f>D16</f>
        <v>14880000</v>
      </c>
      <c r="E15" s="31">
        <f>D15/C15*100</f>
        <v>86.852083022886745</v>
      </c>
    </row>
    <row r="16" spans="1:7" s="2" customFormat="1" ht="31.2" x14ac:dyDescent="0.2">
      <c r="A16" s="16" t="s">
        <v>11</v>
      </c>
      <c r="B16" s="32" t="s">
        <v>65</v>
      </c>
      <c r="C16" s="33">
        <v>17132577</v>
      </c>
      <c r="D16" s="33">
        <v>14880000</v>
      </c>
      <c r="E16" s="47">
        <f t="shared" ref="E16:E20" si="1">D16/C16*100</f>
        <v>86.852083022886745</v>
      </c>
      <c r="F16" s="21"/>
    </row>
    <row r="17" spans="1:6" s="2" customFormat="1" ht="31.2" x14ac:dyDescent="0.2">
      <c r="A17" s="8" t="s">
        <v>12</v>
      </c>
      <c r="B17" s="29" t="s">
        <v>13</v>
      </c>
      <c r="C17" s="30">
        <f>C18</f>
        <v>-10630000</v>
      </c>
      <c r="D17" s="30">
        <f>D18</f>
        <v>-10630000</v>
      </c>
      <c r="E17" s="31">
        <f t="shared" si="1"/>
        <v>100</v>
      </c>
      <c r="F17" s="21"/>
    </row>
    <row r="18" spans="1:6" s="2" customFormat="1" ht="31.2" x14ac:dyDescent="0.2">
      <c r="A18" s="16" t="s">
        <v>14</v>
      </c>
      <c r="B18" s="32" t="s">
        <v>66</v>
      </c>
      <c r="C18" s="33">
        <v>-10630000</v>
      </c>
      <c r="D18" s="33">
        <v>-10630000</v>
      </c>
      <c r="E18" s="47">
        <f t="shared" si="1"/>
        <v>100</v>
      </c>
      <c r="F18" s="21"/>
    </row>
    <row r="19" spans="1:6" s="2" customFormat="1" ht="31.2" x14ac:dyDescent="0.2">
      <c r="A19" s="13" t="s">
        <v>15</v>
      </c>
      <c r="B19" s="34" t="s">
        <v>16</v>
      </c>
      <c r="C19" s="26">
        <f>C20</f>
        <v>674917.75589999976</v>
      </c>
      <c r="D19" s="26">
        <f>D20</f>
        <v>674917.75589999976</v>
      </c>
      <c r="E19" s="27">
        <f t="shared" si="1"/>
        <v>100</v>
      </c>
    </row>
    <row r="20" spans="1:6" s="2" customFormat="1" ht="31.2" x14ac:dyDescent="0.2">
      <c r="A20" s="8" t="s">
        <v>17</v>
      </c>
      <c r="B20" s="29" t="s">
        <v>67</v>
      </c>
      <c r="C20" s="30">
        <f>C21+C24</f>
        <v>674917.75589999976</v>
      </c>
      <c r="D20" s="30">
        <f>D21+D24</f>
        <v>674917.75589999976</v>
      </c>
      <c r="E20" s="31">
        <f t="shared" si="1"/>
        <v>100</v>
      </c>
    </row>
    <row r="21" spans="1:6" s="2" customFormat="1" ht="31.2" x14ac:dyDescent="0.2">
      <c r="A21" s="8" t="s">
        <v>18</v>
      </c>
      <c r="B21" s="29" t="s">
        <v>72</v>
      </c>
      <c r="C21" s="30">
        <f>C22+C23</f>
        <v>3492911.5953299999</v>
      </c>
      <c r="D21" s="30">
        <f>D22+D23</f>
        <v>3492911.5953299999</v>
      </c>
      <c r="E21" s="31">
        <f t="shared" ref="E21:E28" si="2">D21/C21*100</f>
        <v>100</v>
      </c>
    </row>
    <row r="22" spans="1:6" s="2" customFormat="1" ht="62.4" x14ac:dyDescent="0.2">
      <c r="A22" s="8" t="s">
        <v>19</v>
      </c>
      <c r="B22" s="29" t="s">
        <v>55</v>
      </c>
      <c r="C22" s="30">
        <v>2512000</v>
      </c>
      <c r="D22" s="30">
        <v>2512000</v>
      </c>
      <c r="E22" s="31">
        <f t="shared" si="2"/>
        <v>100</v>
      </c>
      <c r="F22" s="21"/>
    </row>
    <row r="23" spans="1:6" s="2" customFormat="1" ht="78" x14ac:dyDescent="0.2">
      <c r="A23" s="8" t="s">
        <v>76</v>
      </c>
      <c r="B23" s="35" t="s">
        <v>77</v>
      </c>
      <c r="C23" s="30">
        <v>980911.59533000004</v>
      </c>
      <c r="D23" s="30">
        <v>980911.59533000004</v>
      </c>
      <c r="E23" s="31">
        <f t="shared" si="2"/>
        <v>100</v>
      </c>
    </row>
    <row r="24" spans="1:6" s="2" customFormat="1" ht="31.2" x14ac:dyDescent="0.2">
      <c r="A24" s="8" t="s">
        <v>20</v>
      </c>
      <c r="B24" s="29" t="s">
        <v>73</v>
      </c>
      <c r="C24" s="30">
        <f>C25+C26+C27+C28</f>
        <v>-2817993.8394300002</v>
      </c>
      <c r="D24" s="30">
        <f>D25+D26+D27+D28</f>
        <v>-2817993.8394300002</v>
      </c>
      <c r="E24" s="31">
        <f t="shared" si="2"/>
        <v>100</v>
      </c>
    </row>
    <row r="25" spans="1:6" s="2" customFormat="1" ht="62.4" x14ac:dyDescent="0.2">
      <c r="A25" s="8" t="s">
        <v>21</v>
      </c>
      <c r="B25" s="29" t="s">
        <v>22</v>
      </c>
      <c r="C25" s="30">
        <v>-111440.98229</v>
      </c>
      <c r="D25" s="30">
        <v>-111440.98229</v>
      </c>
      <c r="E25" s="31">
        <f t="shared" si="2"/>
        <v>100</v>
      </c>
    </row>
    <row r="26" spans="1:6" s="2" customFormat="1" ht="93.6" x14ac:dyDescent="0.2">
      <c r="A26" s="8" t="s">
        <v>23</v>
      </c>
      <c r="B26" s="29" t="s">
        <v>70</v>
      </c>
      <c r="C26" s="30">
        <v>-75000</v>
      </c>
      <c r="D26" s="30">
        <v>-75000</v>
      </c>
      <c r="E26" s="31">
        <f t="shared" si="2"/>
        <v>100</v>
      </c>
    </row>
    <row r="27" spans="1:6" s="2" customFormat="1" ht="62.4" x14ac:dyDescent="0.2">
      <c r="A27" s="8" t="s">
        <v>25</v>
      </c>
      <c r="B27" s="29" t="s">
        <v>56</v>
      </c>
      <c r="C27" s="30">
        <v>-2512000</v>
      </c>
      <c r="D27" s="30">
        <v>-2512000</v>
      </c>
      <c r="E27" s="31">
        <f t="shared" si="2"/>
        <v>100</v>
      </c>
    </row>
    <row r="28" spans="1:6" s="2" customFormat="1" ht="78" x14ac:dyDescent="0.2">
      <c r="A28" s="8" t="s">
        <v>24</v>
      </c>
      <c r="B28" s="29" t="s">
        <v>69</v>
      </c>
      <c r="C28" s="30">
        <v>-119552.85713999999</v>
      </c>
      <c r="D28" s="30">
        <v>-119552.85713999999</v>
      </c>
      <c r="E28" s="31">
        <f t="shared" si="2"/>
        <v>100</v>
      </c>
    </row>
    <row r="29" spans="1:6" s="2" customFormat="1" ht="31.2" x14ac:dyDescent="0.2">
      <c r="A29" s="13" t="s">
        <v>26</v>
      </c>
      <c r="B29" s="34" t="s">
        <v>27</v>
      </c>
      <c r="C29" s="26">
        <f>C30+C34</f>
        <v>8823544.8889099956</v>
      </c>
      <c r="D29" s="49">
        <f>D30+D34</f>
        <v>-5550873.1416999996</v>
      </c>
      <c r="E29" s="27"/>
    </row>
    <row r="30" spans="1:6" s="2" customFormat="1" ht="31.2" x14ac:dyDescent="0.2">
      <c r="A30" s="17" t="s">
        <v>57</v>
      </c>
      <c r="B30" s="36" t="s">
        <v>58</v>
      </c>
      <c r="C30" s="30">
        <f t="shared" ref="C30:D32" si="3">C31</f>
        <v>-164331495.47556999</v>
      </c>
      <c r="D30" s="50">
        <f t="shared" si="3"/>
        <v>-236174208.35159999</v>
      </c>
      <c r="E30" s="31">
        <f>D30/C30*100</f>
        <v>143.71816410975845</v>
      </c>
    </row>
    <row r="31" spans="1:6" s="2" customFormat="1" ht="31.2" x14ac:dyDescent="0.2">
      <c r="A31" s="17" t="s">
        <v>59</v>
      </c>
      <c r="B31" s="36" t="s">
        <v>60</v>
      </c>
      <c r="C31" s="30">
        <f t="shared" si="3"/>
        <v>-164331495.47556999</v>
      </c>
      <c r="D31" s="50">
        <f t="shared" si="3"/>
        <v>-236174208.35159999</v>
      </c>
      <c r="E31" s="31">
        <f t="shared" ref="E31:E45" si="4">D31/C31*100</f>
        <v>143.71816410975845</v>
      </c>
    </row>
    <row r="32" spans="1:6" s="2" customFormat="1" ht="31.2" x14ac:dyDescent="0.2">
      <c r="A32" s="18" t="s">
        <v>28</v>
      </c>
      <c r="B32" s="37" t="s">
        <v>29</v>
      </c>
      <c r="C32" s="30">
        <f t="shared" si="3"/>
        <v>-164331495.47556999</v>
      </c>
      <c r="D32" s="50">
        <f t="shared" si="3"/>
        <v>-236174208.35159999</v>
      </c>
      <c r="E32" s="31">
        <f t="shared" si="4"/>
        <v>143.71816410975845</v>
      </c>
    </row>
    <row r="33" spans="1:5" s="2" customFormat="1" ht="31.2" x14ac:dyDescent="0.2">
      <c r="A33" s="19" t="s">
        <v>30</v>
      </c>
      <c r="B33" s="38" t="s">
        <v>31</v>
      </c>
      <c r="C33" s="33">
        <v>-164331495.47556999</v>
      </c>
      <c r="D33" s="51">
        <v>-236174208.35159999</v>
      </c>
      <c r="E33" s="47">
        <f t="shared" si="4"/>
        <v>143.71816410975845</v>
      </c>
    </row>
    <row r="34" spans="1:5" s="2" customFormat="1" ht="31.2" x14ac:dyDescent="0.2">
      <c r="A34" s="20" t="s">
        <v>61</v>
      </c>
      <c r="B34" s="39" t="s">
        <v>62</v>
      </c>
      <c r="C34" s="30">
        <f t="shared" ref="C34:D36" si="5">C35</f>
        <v>173155040.36447999</v>
      </c>
      <c r="D34" s="50">
        <f t="shared" si="5"/>
        <v>230623335.20989999</v>
      </c>
      <c r="E34" s="31">
        <f t="shared" si="4"/>
        <v>133.18892405583634</v>
      </c>
    </row>
    <row r="35" spans="1:5" s="2" customFormat="1" ht="31.2" x14ac:dyDescent="0.2">
      <c r="A35" s="20" t="s">
        <v>63</v>
      </c>
      <c r="B35" s="39" t="s">
        <v>64</v>
      </c>
      <c r="C35" s="30">
        <f t="shared" si="5"/>
        <v>173155040.36447999</v>
      </c>
      <c r="D35" s="50">
        <f t="shared" si="5"/>
        <v>230623335.20989999</v>
      </c>
      <c r="E35" s="31">
        <f t="shared" si="4"/>
        <v>133.18892405583634</v>
      </c>
    </row>
    <row r="36" spans="1:5" s="2" customFormat="1" ht="31.2" x14ac:dyDescent="0.2">
      <c r="A36" s="8" t="s">
        <v>32</v>
      </c>
      <c r="B36" s="29" t="s">
        <v>33</v>
      </c>
      <c r="C36" s="30">
        <f t="shared" si="5"/>
        <v>173155040.36447999</v>
      </c>
      <c r="D36" s="50">
        <f t="shared" si="5"/>
        <v>230623335.20989999</v>
      </c>
      <c r="E36" s="31">
        <f t="shared" si="4"/>
        <v>133.18892405583634</v>
      </c>
    </row>
    <row r="37" spans="1:5" s="2" customFormat="1" ht="31.2" x14ac:dyDescent="0.2">
      <c r="A37" s="16" t="s">
        <v>34</v>
      </c>
      <c r="B37" s="32" t="s">
        <v>35</v>
      </c>
      <c r="C37" s="33">
        <v>173155040.36447999</v>
      </c>
      <c r="D37" s="51">
        <v>230623335.20989999</v>
      </c>
      <c r="E37" s="48">
        <f t="shared" si="4"/>
        <v>133.18892405583634</v>
      </c>
    </row>
    <row r="38" spans="1:5" s="2" customFormat="1" ht="31.2" x14ac:dyDescent="0.2">
      <c r="A38" s="13" t="s">
        <v>36</v>
      </c>
      <c r="B38" s="34" t="s">
        <v>37</v>
      </c>
      <c r="C38" s="26">
        <f>C39+C43</f>
        <v>-8014182.9535399992</v>
      </c>
      <c r="D38" s="26">
        <f>D39+D43</f>
        <v>1883082.5304400001</v>
      </c>
      <c r="E38" s="27"/>
    </row>
    <row r="39" spans="1:5" s="2" customFormat="1" ht="31.2" x14ac:dyDescent="0.2">
      <c r="A39" s="8" t="s">
        <v>38</v>
      </c>
      <c r="B39" s="29" t="s">
        <v>39</v>
      </c>
      <c r="C39" s="30">
        <f>C40+C42</f>
        <v>-10903144.9563</v>
      </c>
      <c r="D39" s="30">
        <f>D40+D42</f>
        <v>-1005879.4723199999</v>
      </c>
      <c r="E39" s="31">
        <f t="shared" si="4"/>
        <v>9.2255901976134673</v>
      </c>
    </row>
    <row r="40" spans="1:5" s="2" customFormat="1" ht="31.2" x14ac:dyDescent="0.2">
      <c r="A40" s="8" t="s">
        <v>78</v>
      </c>
      <c r="B40" s="29" t="s">
        <v>79</v>
      </c>
      <c r="C40" s="30">
        <f>C41</f>
        <v>-2700000</v>
      </c>
      <c r="D40" s="30">
        <f>D41</f>
        <v>-2700000</v>
      </c>
      <c r="E40" s="31">
        <f t="shared" si="4"/>
        <v>100</v>
      </c>
    </row>
    <row r="41" spans="1:5" s="45" customFormat="1" ht="31.2" x14ac:dyDescent="0.2">
      <c r="A41" s="43" t="s">
        <v>80</v>
      </c>
      <c r="B41" s="32" t="s">
        <v>81</v>
      </c>
      <c r="C41" s="44">
        <v>-2700000</v>
      </c>
      <c r="D41" s="44">
        <v>-2700000</v>
      </c>
      <c r="E41" s="31">
        <f t="shared" si="4"/>
        <v>100</v>
      </c>
    </row>
    <row r="42" spans="1:5" s="2" customFormat="1" ht="124.8" x14ac:dyDescent="0.2">
      <c r="A42" s="16" t="s">
        <v>40</v>
      </c>
      <c r="B42" s="32" t="s">
        <v>68</v>
      </c>
      <c r="C42" s="33">
        <v>-8203144.9562999997</v>
      </c>
      <c r="D42" s="33">
        <v>1694120.5276800001</v>
      </c>
      <c r="E42" s="31"/>
    </row>
    <row r="43" spans="1:5" s="2" customFormat="1" ht="31.2" x14ac:dyDescent="0.2">
      <c r="A43" s="8" t="s">
        <v>41</v>
      </c>
      <c r="B43" s="29" t="s">
        <v>42</v>
      </c>
      <c r="C43" s="30">
        <f>C44</f>
        <v>2888962.0027600001</v>
      </c>
      <c r="D43" s="30">
        <f>D44</f>
        <v>2888962.0027600001</v>
      </c>
      <c r="E43" s="31">
        <f t="shared" si="4"/>
        <v>100</v>
      </c>
    </row>
    <row r="44" spans="1:5" s="2" customFormat="1" ht="31.2" x14ac:dyDescent="0.2">
      <c r="A44" s="8" t="s">
        <v>43</v>
      </c>
      <c r="B44" s="29" t="s">
        <v>44</v>
      </c>
      <c r="C44" s="30">
        <f>C45</f>
        <v>2888962.0027600001</v>
      </c>
      <c r="D44" s="30">
        <f>D45</f>
        <v>2888962.0027600001</v>
      </c>
      <c r="E44" s="31">
        <f t="shared" si="4"/>
        <v>100</v>
      </c>
    </row>
    <row r="45" spans="1:5" s="2" customFormat="1" ht="31.2" x14ac:dyDescent="0.2">
      <c r="A45" s="16" t="s">
        <v>45</v>
      </c>
      <c r="B45" s="32" t="s">
        <v>46</v>
      </c>
      <c r="C45" s="33">
        <v>2888962.0027600001</v>
      </c>
      <c r="D45" s="33">
        <v>2888962.0027600001</v>
      </c>
      <c r="E45" s="47">
        <f t="shared" si="4"/>
        <v>100</v>
      </c>
    </row>
    <row r="46" spans="1:5" s="2" customFormat="1" ht="31.2" x14ac:dyDescent="0.2">
      <c r="A46" s="13" t="s">
        <v>47</v>
      </c>
      <c r="B46" s="34" t="s">
        <v>48</v>
      </c>
      <c r="C46" s="26">
        <f t="shared" ref="C46:D48" si="6">C47</f>
        <v>-188962.00276</v>
      </c>
      <c r="D46" s="26">
        <f t="shared" si="6"/>
        <v>-188962.00276</v>
      </c>
      <c r="E46" s="27">
        <f>D46/C46*100</f>
        <v>100</v>
      </c>
    </row>
    <row r="47" spans="1:5" s="2" customFormat="1" ht="31.2" x14ac:dyDescent="0.2">
      <c r="A47" s="13" t="s">
        <v>49</v>
      </c>
      <c r="B47" s="34" t="s">
        <v>50</v>
      </c>
      <c r="C47" s="26">
        <f t="shared" si="6"/>
        <v>-188962.00276</v>
      </c>
      <c r="D47" s="26">
        <f t="shared" si="6"/>
        <v>-188962.00276</v>
      </c>
      <c r="E47" s="27">
        <f>D47/C47*100</f>
        <v>100</v>
      </c>
    </row>
    <row r="48" spans="1:5" s="2" customFormat="1" ht="31.2" x14ac:dyDescent="0.2">
      <c r="A48" s="8" t="s">
        <v>51</v>
      </c>
      <c r="B48" s="29" t="s">
        <v>52</v>
      </c>
      <c r="C48" s="30">
        <f t="shared" si="6"/>
        <v>-188962.00276</v>
      </c>
      <c r="D48" s="30">
        <f t="shared" si="6"/>
        <v>-188962.00276</v>
      </c>
      <c r="E48" s="31">
        <f>D48/C48*100</f>
        <v>100</v>
      </c>
    </row>
    <row r="49" spans="1:5" s="2" customFormat="1" ht="46.8" x14ac:dyDescent="0.2">
      <c r="A49" s="15" t="s">
        <v>53</v>
      </c>
      <c r="B49" s="40" t="s">
        <v>54</v>
      </c>
      <c r="C49" s="41">
        <v>-188962.00276</v>
      </c>
      <c r="D49" s="41">
        <v>-188962.00276</v>
      </c>
      <c r="E49" s="42">
        <f>D49/C49*100</f>
        <v>100</v>
      </c>
    </row>
    <row r="50" spans="1:5" s="9" customFormat="1" ht="15.6" x14ac:dyDescent="0.3">
      <c r="A50" s="10"/>
      <c r="B50" s="11"/>
      <c r="C50" s="14"/>
    </row>
    <row r="51" spans="1:5" ht="15.9" customHeight="1" x14ac:dyDescent="0.3"/>
  </sheetData>
  <autoFilter ref="A11:E49"/>
  <mergeCells count="5">
    <mergeCell ref="A7:E7"/>
    <mergeCell ref="A6:E6"/>
    <mergeCell ref="C1:E1"/>
    <mergeCell ref="C2:E2"/>
    <mergeCell ref="C3:E3"/>
  </mergeCells>
  <pageMargins left="0.55118110236220474" right="0.23622047244094491" top="0.31496062992125984" bottom="0.27559055118110237" header="0" footer="0"/>
  <pageSetup paperSize="9" scale="5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Хамлова Наталья Львовна</cp:lastModifiedBy>
  <cp:lastPrinted>2026-04-08T09:25:42Z</cp:lastPrinted>
  <dcterms:created xsi:type="dcterms:W3CDTF">2025-02-02T23:31:58Z</dcterms:created>
  <dcterms:modified xsi:type="dcterms:W3CDTF">2026-04-08T09:26:03Z</dcterms:modified>
</cp:coreProperties>
</file>